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<sst xmlns="http://schemas.openxmlformats.org/spreadsheetml/2006/main" count="317" uniqueCount="187">
  <si>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</si>
  <si>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</si>
  <si>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</si>
  <si>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</si>
  <si>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</si>
  <si>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</si>
  <si>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</si>
  <si>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</si>
  <si>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</si>
  <si>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</si>
  <si>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</si>
  <si>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</si>
  <si>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</si>
  <si>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</si>
  <si>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</si>
  <si>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</si>
  <si>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</si>
  <si>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</si>
  <si>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</si>
  <si>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</si>
  <si>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</si>
  <si>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</si>
  <si>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</si>
  <si>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</si>
  <si>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</si>
  <si>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</si>
  <si>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</si>
  <si>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</si>
  <si>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</si>
  <si>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</si>
  <si>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</si>
  <si>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</si>
  <si>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</si>
  <si>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</si>
  <si>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</si>
  <si>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</si>
  <si>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</si>
  <si>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</si>
  <si>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</si>
  <si>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</si>
  <si>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</si>
  <si>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</si>
  <si>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</si>
  <si>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</si>
  <si>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</si>
  <si>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</si>
  <si>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</si>
  <si>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</si>
  <si>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</si>
  <si>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</si>
  <si>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</si>
  <si>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</si>
  <si>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</si>
  <si>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</si>
  <si>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</si>
  <si>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</si>
  <si>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</si>
  <si>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</si>
  <si>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</si>
  <si>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</si>
  <si>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</si>
  <si>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</si>
  <si>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</si>
  <si>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</si>
  <si>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</si>
  <si>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</si>
  <si>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</si>
  <si>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</si>
  <si>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</si>
  <si>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</si>
  <si>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</si>
  <si>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</si>
  <si>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</si>
  <si>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</si>
  <si>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</si>
  <si>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</si>
  <si>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</si>
  <si>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</si>
  <si>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</si>
  <si>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</si>
  <si>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</si>
  <si>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</si>
  <si>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</si>
  <si>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</si>
  <si>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</si>
  <si>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</si>
  <si>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</si>
  <si>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</si>
  <si>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</si>
  <si>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</si>
  <si>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</si>
  <si>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</si>
  <si>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</si>
  <si>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</si>
  <si>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</si>
  <si>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</si>
  <si>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</si>
  <si>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</si>
  <si>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</si>
  <si>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</si>
  <si>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</si>
  <si>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</si>
  <si>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</si>
  <si>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</si>
  <si>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</si>
  <si>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</si>
  <si>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</si>
  <si>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</si>
  <si>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</si>
  <si>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</si>
  <si>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</si>
  <si>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</si>
  <si>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</si>
  <si>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</si>
  <si>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</si>
  <si>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</si>
  <si>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</si>
  <si>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</si>
  <si>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</si>
  <si>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</si>
  <si>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</si>
  <si>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</si>
  <si>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</si>
  <si>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</si>
  <si>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</si>
  <si>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</si>
  <si>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</si>
  <si>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</si>
  <si>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</si>
  <si>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</si>
  <si>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</si>
  <si>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</si>
  <si>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</si>
  <si>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</si>
  <si>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</si>
  <si>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</si>
  <si>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</si>
  <si>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</si>
  <si>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</si>
  <si>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</si>
  <si>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</si>
  <si>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</si>
  <si>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</si>
  <si>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</si>
  <si>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</si>
  <si>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</si>
  <si>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</si>
  <si>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</si>
  <si>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</si>
  <si>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</si>
  <si>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</si>
  <si>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</si>
  <si>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</si>
  <si>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</si>
  <si>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</si>
  <si>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</si>
  <si>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</si>
  <si>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</si>
  <si>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</si>
  <si>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</si>
  <si>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</si>
  <si>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</si>
  <si>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</si>
  <si>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</si>
  <si>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</si>
  <si>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</si>
  <si>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</si>
  <si>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</si>
  <si>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</si>
  <si>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</si>
  <si>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</si>
  <si>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</si>
  <si>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</si>
  <si>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</si>
  <si>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</si>
  <si>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</si>
  <si>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</si>
  <si>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</si>
  <si>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</si>
  <si>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 СИП-2, 3х25+1х54,6-0,6/1 мм2</t>
  </si>
  <si>
    <t>У151-1125-ЭС</t>
  </si>
  <si>
    <t>0,05</t>
  </si>
  <si>
    <t>Л7-17-2</t>
  </si>
  <si>
    <t xml:space="preserve">Электроснабжение ЭПУ потребителей в соответствии с договором на ТП № 1-53-25-0109 г. Усть-Лабинск </t>
  </si>
  <si>
    <t>P_Ул_25_ЛК15_017284</t>
  </si>
  <si>
    <t>ВЛ-0,4 кВ ТП-54 Ф-8 (от оп.1 до оп.1/2)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</si>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</sst>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51" fillId="0" borderId="23" xfId="0" applyFont="1" applyBorder="1" applyAlignment="1">
      <alignment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I1" zoomScale="70" zoomScaleNormal="70" zoomScaleSheetLayoutView="70" workbookViewId="0">
      <selection activeCell="K23" sqref="K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158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159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186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183</v>
      </c>
      <c r="D19" s="131" t="s">
        <v>184</v>
      </c>
      <c r="E19" s="126" t="s">
        <v>161</v>
      </c>
      <c r="F19" s="133" t="s">
        <v>185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179</v>
      </c>
      <c r="L19" s="121" t="s">
        <v>177</v>
      </c>
      <c r="M19" s="121" t="s">
        <v>180</v>
      </c>
      <c r="N19" s="123" t="s">
        <v>165</v>
      </c>
      <c r="O19" s="122" t="s">
        <v>162</v>
      </c>
      <c r="P19" s="122" t="s">
        <v>181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97.813519999999983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183</v>
      </c>
      <c r="D20" s="131" t="s">
        <v>184</v>
      </c>
      <c r="E20" s="126" t="s">
        <v>168</v>
      </c>
      <c r="F20" s="133" t="s">
        <v>185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180</v>
      </c>
      <c r="N20" s="123" t="s">
        <v>165</v>
      </c>
      <c r="O20" s="122" t="s">
        <v>162</v>
      </c>
      <c r="P20" s="122" t="s">
        <v>181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55.04316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183</v>
      </c>
      <c r="D21" s="131" t="s">
        <v>184</v>
      </c>
      <c r="E21" s="126" t="s">
        <v>169</v>
      </c>
      <c r="F21" s="133" t="s">
        <v>185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179</v>
      </c>
      <c r="L21" s="121" t="s">
        <v>177</v>
      </c>
      <c r="M21" s="121" t="s">
        <v>180</v>
      </c>
      <c r="N21" s="123" t="s">
        <v>165</v>
      </c>
      <c r="O21" s="122" t="s">
        <v>162</v>
      </c>
      <c r="P21" s="122" t="s">
        <v>181</v>
      </c>
      <c r="Q21" s="87" t="s">
        <v>166</v>
      </c>
      <c r="R21" s="128" t="s">
        <v>182</v>
      </c>
      <c r="S21" s="127">
        <v>493.93</v>
      </c>
      <c r="T21" s="127">
        <v>1.1599999999999999</v>
      </c>
      <c r="U21" s="73">
        <f t="shared" si="0"/>
        <v>28.647939999999998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183</v>
      </c>
      <c r="D22" s="131" t="s">
        <v>184</v>
      </c>
      <c r="E22" s="126" t="s">
        <v>172</v>
      </c>
      <c r="F22" s="133" t="s">
        <v>185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180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415.53462000000002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159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186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gBSHKlbKskjGgMiu86N2JWZSFn8xs7zpm0R/ZNkvFdT1NBM9AQGYqF6xGnwoxCTLpvgZZoq/e8A/ApYVua+Edw==" saltValue="KqrLOVrZS2ChiLR1Ae0WB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L40" sqref="L4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186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0.41553462000000002</v>
      </c>
      <c r="H15" s="102">
        <f>G15*1.2</f>
        <v>0.49864154399999999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0.66656460477394319</v>
      </c>
      <c r="J15" s="103">
        <f>'20.2'!M20/1000</f>
        <v>0</v>
      </c>
      <c r="K15" s="103">
        <f>I15+J15</f>
        <v>0.66656460477394319</v>
      </c>
      <c r="L15" s="102"/>
      <c r="M15" s="105">
        <f>K15-L15</f>
        <v>0.66656460477394319</v>
      </c>
      <c r="N15" s="102">
        <v>0.71931805199999999</v>
      </c>
      <c r="O15" s="104">
        <f>H15-N15</f>
        <v>-0.22067650799999999</v>
      </c>
      <c r="P15" s="103">
        <f>SUM(Q15:W15)</f>
        <v>0.19977299999999998</v>
      </c>
      <c r="Q15" s="110">
        <v>0</v>
      </c>
      <c r="R15" s="110">
        <v>0</v>
      </c>
      <c r="S15" s="110">
        <v>5.8992999999999997E-2</v>
      </c>
      <c r="T15" s="110">
        <v>0.14077999999999999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vX0dKflYPB31eHsdFFqoq5KxaHSSPUz9qo5h7oz5kS3lhrekge6SCQdS+F5aku48LRBsEB2J6LOTwguPTRjz7A==" saltValue="U9ESXJiCHJvWCnmGPZ5Ig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7OkOGkb3h4ZFNcQLleVWGXOglrjB/DsWcB3nU/321lapiPRLtIkpKu//nFlZzvXFZCMjQigwwWjD0gFIlwDm2Q==" saltValue="6hdK4H06ZrUhy3c0D+jRn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2026-05-08T11:14:06Z</dcterms:modified>
</cp:coreProperties>
</file>